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3-Echange\2. Marches_publics\26005_animation cle en main ou ECO animateurs\2. DCE\1.DCE final\DCE VDEF\"/>
    </mc:Choice>
  </mc:AlternateContent>
  <xr:revisionPtr revIDLastSave="0" documentId="8_{5331C206-045F-4FEC-85C8-5B1096E406D7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Page de garde" sheetId="1" r:id="rId1"/>
    <sheet name="Lot1" sheetId="1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1" i="11" l="1"/>
  <c r="I19" i="11"/>
  <c r="I14" i="11"/>
  <c r="I17" i="11"/>
  <c r="I16" i="11"/>
  <c r="I15" i="11"/>
  <c r="I18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tc={753EB419-B255-4C93-942F-F36F7DD0B009}</author>
  </authors>
  <commentList>
    <comment ref="C2" authorId="0" shapeId="0" xr:uid="{753EB419-B255-4C93-942F-F36F7DD0B009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Ici indiqué pour 4 ans, mais dans le CCTP, article 2.3, quantité de 1760 est annuelle et non sur 4 ans...</t>
      </text>
    </comment>
  </commentList>
</comments>
</file>

<file path=xl/sharedStrings.xml><?xml version="1.0" encoding="utf-8"?>
<sst xmlns="http://schemas.openxmlformats.org/spreadsheetml/2006/main" count="40" uniqueCount="37">
  <si>
    <t>Marché Public de Prestations de Services</t>
  </si>
  <si>
    <t>OBJET DU MARCHE</t>
  </si>
  <si>
    <t>Maître d’ouvrage</t>
  </si>
  <si>
    <t>Service compétent :</t>
  </si>
  <si>
    <t>Syctom, l'agence métropolitaine des déchets ménagers</t>
  </si>
  <si>
    <t>Accompagnement à la sensibilisation des publics pour la prévention et la gestion des déchets sur le territoire du Syctom</t>
  </si>
  <si>
    <t>LOT 1 :</t>
  </si>
  <si>
    <t>Intitulé</t>
  </si>
  <si>
    <t>86, rue Régnault</t>
  </si>
  <si>
    <t>75013 PARIS</t>
  </si>
  <si>
    <t>Direction Générale Adjointe Mobilisation Publics et Territoires</t>
  </si>
  <si>
    <t>Scénario de Consommation pour le Lot 1</t>
  </si>
  <si>
    <t>Cellules comportant une formule (ne pas renseigner)</t>
  </si>
  <si>
    <t>Prix BPU € HT</t>
  </si>
  <si>
    <t>PU 1-1</t>
  </si>
  <si>
    <t>PU 1-3</t>
  </si>
  <si>
    <t>PU 1-2</t>
  </si>
  <si>
    <t>UO</t>
  </si>
  <si>
    <t xml:space="preserve">Forfait demi-journée </t>
  </si>
  <si>
    <t>Forfait</t>
  </si>
  <si>
    <t>Quantités</t>
  </si>
  <si>
    <t>Direction Mobilisation des Territoires – Prévention et Sensibilisation</t>
  </si>
  <si>
    <t>SCENARIO DE CONSOMMATION LOT 1</t>
  </si>
  <si>
    <r>
      <rPr>
        <b/>
        <sz val="12"/>
        <color theme="1"/>
        <rFont val="Calibri"/>
        <family val="2"/>
        <scheme val="minor"/>
      </rPr>
      <t>MISSION DE SENSIBILISATION DE PROXIMITE</t>
    </r>
    <r>
      <rPr>
        <sz val="12"/>
        <color theme="1"/>
        <rFont val="Calibri"/>
        <family val="2"/>
        <scheme val="minor"/>
      </rPr>
      <t xml:space="preserve">
(Diagnostic, porte-à-porte ou déambulation), réalisée en horaire de jour, sur un créneau de 3h30, par une équipe de 6 éco-animateurs (+1 chef d’équipe), sous la responsabilité du titulaire.</t>
    </r>
  </si>
  <si>
    <r>
      <rPr>
        <b/>
        <sz val="12"/>
        <color theme="1"/>
        <rFont val="Calibri"/>
        <family val="2"/>
        <scheme val="minor"/>
      </rPr>
      <t>RENFORT D’EQUIPE</t>
    </r>
    <r>
      <rPr>
        <sz val="12"/>
        <color theme="1"/>
        <rFont val="Calibri"/>
        <family val="2"/>
        <scheme val="minor"/>
      </rPr>
      <t xml:space="preserve">
Renfort ponctuel d’équipe de sensibilisation : mise à disposition de 2 éco-animateurs supplémentaires, en complément de l’équipe standard de 6 éco-animateurs (+ 1 chef d’équipe), mobilisés temporairement pendant la mission.</t>
    </r>
  </si>
  <si>
    <t>Quantité (ne pas renseigner)</t>
  </si>
  <si>
    <r>
      <rPr>
        <b/>
        <sz val="12"/>
        <color theme="1"/>
        <rFont val="Calibri"/>
        <family val="2"/>
        <scheme val="minor"/>
      </rPr>
      <t>REUNION TRIMESTRIELLE</t>
    </r>
    <r>
      <rPr>
        <sz val="12"/>
        <color theme="1"/>
        <rFont val="Calibri"/>
        <family val="2"/>
        <scheme val="minor"/>
      </rPr>
      <t xml:space="preserve">
Élaboration, formalisation et présentation du bilan trimestriel des missions réalisées, lors d’un temps d’échange dédié en présentiel (2h maximum).</t>
    </r>
  </si>
  <si>
    <r>
      <rPr>
        <b/>
        <i/>
        <sz val="12"/>
        <color theme="1"/>
        <rFont val="Calibri"/>
        <family val="2"/>
        <scheme val="minor"/>
      </rPr>
      <t>MAJORATION</t>
    </r>
    <r>
      <rPr>
        <i/>
        <sz val="12"/>
        <color theme="1"/>
        <rFont val="Calibri"/>
        <family val="2"/>
        <scheme val="minor"/>
      </rPr>
      <t xml:space="preserve">
Majoration forfaitaire applicable à </t>
    </r>
    <r>
      <rPr>
        <b/>
        <i/>
        <sz val="12"/>
        <color theme="1"/>
        <rFont val="Calibri"/>
        <family val="2"/>
        <scheme val="minor"/>
      </rPr>
      <t>MISSION DE SENSIBILISATION DE PROXIMITE</t>
    </r>
    <r>
      <rPr>
        <i/>
        <sz val="12"/>
        <color theme="1"/>
        <rFont val="Calibri"/>
        <family val="2"/>
        <scheme val="minor"/>
      </rPr>
      <t xml:space="preserve"> réalisée le dimanche ou un jour férié, en complément du prix unitaire correspondant (PU 1-1), pour un créneau de 3h30.</t>
    </r>
  </si>
  <si>
    <r>
      <rPr>
        <b/>
        <i/>
        <sz val="12"/>
        <color theme="1"/>
        <rFont val="Calibri"/>
        <family val="2"/>
        <scheme val="minor"/>
      </rPr>
      <t>MAJORATION</t>
    </r>
    <r>
      <rPr>
        <i/>
        <sz val="12"/>
        <color theme="1"/>
        <rFont val="Calibri"/>
        <family val="2"/>
        <scheme val="minor"/>
      </rPr>
      <t xml:space="preserve">
Majoration forfaitaire applicable au </t>
    </r>
    <r>
      <rPr>
        <b/>
        <i/>
        <sz val="12"/>
        <color theme="1"/>
        <rFont val="Calibri"/>
        <family val="2"/>
        <scheme val="minor"/>
      </rPr>
      <t>RENFORT PONCTUEL</t>
    </r>
    <r>
      <rPr>
        <i/>
        <sz val="12"/>
        <color theme="1"/>
        <rFont val="Calibri"/>
        <family val="2"/>
        <scheme val="minor"/>
      </rPr>
      <t xml:space="preserve"> réalisée le dimanche ou un jour férié, en complément du prix unitaire correspondant (PU 1-2), pour un créneau de 3h30.</t>
    </r>
  </si>
  <si>
    <t>PU 1-1 bis</t>
  </si>
  <si>
    <t>PU 1-2 bis</t>
  </si>
  <si>
    <t>TOTAL HT</t>
  </si>
  <si>
    <t>TVA %</t>
  </si>
  <si>
    <t>TOTAL TTC</t>
  </si>
  <si>
    <t>Montant € HT</t>
  </si>
  <si>
    <t>Cellule à renseigner par le candidat en mettant la valeur demandée :</t>
  </si>
  <si>
    <t xml:space="preserve">Prestations de sensibilisation en équipe : quantité estimative du besoin basé sur 1 an tous les attributaires confondus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</si>
</sst>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b/>
      <sz val="22"/>
      <color theme="1"/>
      <name val="Arial"/>
      <family val="2"/>
    </font>
    <font>
      <b/>
      <sz val="16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3" fillId="0" borderId="0" applyFont="0" applyFill="0" applyBorder="0" applyAlignment="0" applyProtection="0"/>
  </cellStyleXfs>
  <cellXfs count="52">
    <xf numFmtId="0" fontId="0" fillId="0" borderId="0" xfId="0"/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10" fillId="0" borderId="0" xfId="0" applyFont="1" applyAlignment="1">
      <alignment vertical="center"/>
    </xf>
    <xf numFmtId="0" fontId="7" fillId="3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3" fontId="7" fillId="2" borderId="1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center" wrapText="1"/>
    </xf>
    <xf numFmtId="0" fontId="0" fillId="5" borderId="0" xfId="0" applyFill="1"/>
    <xf numFmtId="0" fontId="4" fillId="5" borderId="0" xfId="0" applyFont="1" applyFill="1" applyAlignment="1">
      <alignment horizontal="center"/>
    </xf>
    <xf numFmtId="0" fontId="3" fillId="5" borderId="0" xfId="0" applyFont="1" applyFill="1" applyAlignment="1">
      <alignment horizontal="center" vertical="center"/>
    </xf>
    <xf numFmtId="0" fontId="3" fillId="5" borderId="0" xfId="0" applyFont="1" applyFill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3" fontId="8" fillId="4" borderId="1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3" fontId="15" fillId="4" borderId="1" xfId="0" applyNumberFormat="1" applyFont="1" applyFill="1" applyBorder="1" applyAlignment="1">
      <alignment horizontal="center" vertical="center"/>
    </xf>
    <xf numFmtId="0" fontId="14" fillId="0" borderId="0" xfId="0" applyFont="1"/>
    <xf numFmtId="0" fontId="8" fillId="0" borderId="0" xfId="0" applyFont="1"/>
    <xf numFmtId="0" fontId="8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4" fontId="8" fillId="2" borderId="1" xfId="1" applyNumberFormat="1" applyFont="1" applyFill="1" applyBorder="1" applyAlignment="1">
      <alignment horizontal="center" vertical="center"/>
    </xf>
    <xf numFmtId="164" fontId="15" fillId="2" borderId="1" xfId="1" applyNumberFormat="1" applyFont="1" applyFill="1" applyBorder="1" applyAlignment="1">
      <alignment horizontal="center" vertical="center"/>
    </xf>
    <xf numFmtId="164" fontId="8" fillId="3" borderId="1" xfId="1" applyNumberFormat="1" applyFont="1" applyFill="1" applyBorder="1" applyAlignment="1">
      <alignment horizontal="center" vertical="center"/>
    </xf>
    <xf numFmtId="164" fontId="15" fillId="3" borderId="1" xfId="1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/>
    </xf>
    <xf numFmtId="0" fontId="9" fillId="0" borderId="12" xfId="0" applyFont="1" applyBorder="1" applyAlignment="1">
      <alignment horizontal="right" vertical="center" wrapText="1"/>
    </xf>
    <xf numFmtId="0" fontId="9" fillId="0" borderId="13" xfId="0" applyFont="1" applyBorder="1" applyAlignment="1">
      <alignment horizontal="right" vertical="center" wrapText="1"/>
    </xf>
    <xf numFmtId="0" fontId="9" fillId="0" borderId="12" xfId="0" applyFont="1" applyBorder="1" applyAlignment="1">
      <alignment horizontal="right" vertical="center"/>
    </xf>
    <xf numFmtId="0" fontId="9" fillId="0" borderId="13" xfId="0" applyFont="1" applyBorder="1" applyAlignment="1">
      <alignment horizontal="right" vertical="center"/>
    </xf>
    <xf numFmtId="0" fontId="8" fillId="0" borderId="1" xfId="0" applyFont="1" applyBorder="1" applyAlignment="1">
      <alignment horizontal="left" vertical="center" wrapText="1"/>
    </xf>
    <xf numFmtId="0" fontId="0" fillId="0" borderId="4" xfId="0" applyBorder="1" applyAlignment="1">
      <alignment horizontal="right" vertical="center" wrapText="1"/>
    </xf>
    <xf numFmtId="0" fontId="0" fillId="0" borderId="5" xfId="0" applyBorder="1" applyAlignment="1">
      <alignment horizontal="right" vertical="center" wrapText="1"/>
    </xf>
    <xf numFmtId="0" fontId="0" fillId="0" borderId="5" xfId="0" applyBorder="1"/>
    <xf numFmtId="0" fontId="1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right" vertical="center" wrapText="1"/>
    </xf>
    <xf numFmtId="0" fontId="0" fillId="0" borderId="3" xfId="0" applyBorder="1" applyAlignment="1">
      <alignment horizontal="right" vertical="center" wrapText="1"/>
    </xf>
    <xf numFmtId="0" fontId="0" fillId="0" borderId="3" xfId="0" applyBorder="1"/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0" fillId="0" borderId="10" xfId="0" applyBorder="1" applyAlignment="1">
      <alignment horizontal="right" vertic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1</xdr:row>
      <xdr:rowOff>0</xdr:rowOff>
    </xdr:from>
    <xdr:to>
      <xdr:col>4</xdr:col>
      <xdr:colOff>592402</xdr:colOff>
      <xdr:row>6</xdr:row>
      <xdr:rowOff>44450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1B76B9CC-B7D7-4E22-A2BA-AAF2FA65B7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180975"/>
          <a:ext cx="3440377" cy="9493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EURIAT Marc" id="{B6B97C25-2401-4C19-AB6B-686AB317DD51}" userId="S::EURIAT@syctom-paris.fr::73cbc8da-3b70-4918-aaa9-ae74129b1b2c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2" dT="2026-05-04T12:34:14.33" personId="{B6B97C25-2401-4C19-AB6B-686AB317DD51}" id="{753EB419-B255-4C93-942F-F36F7DD0B009}">
    <text>Ici indiqué pour 4 ans, mais dans le CCTP, article 2.3, quantité de 1760 est annuelle et non sur 4 ans...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1:G37"/>
  <sheetViews>
    <sheetView topLeftCell="A17" zoomScale="85" zoomScaleNormal="85" workbookViewId="0">
      <selection activeCell="G7" sqref="G7"/>
    </sheetView>
  </sheetViews>
  <sheetFormatPr baseColWidth="10" defaultColWidth="10.81640625" defaultRowHeight="14.5" x14ac:dyDescent="0.35"/>
  <cols>
    <col min="1" max="7" width="10.54296875" style="9" customWidth="1"/>
    <col min="8" max="16384" width="10.81640625" style="9"/>
  </cols>
  <sheetData>
    <row r="11" spans="1:7" x14ac:dyDescent="0.35">
      <c r="A11" s="28" t="s">
        <v>0</v>
      </c>
      <c r="B11" s="28"/>
      <c r="C11" s="28"/>
      <c r="D11" s="28"/>
      <c r="E11" s="28"/>
      <c r="F11" s="28"/>
      <c r="G11" s="28"/>
    </row>
    <row r="12" spans="1:7" x14ac:dyDescent="0.35">
      <c r="A12" s="28"/>
      <c r="B12" s="28"/>
      <c r="C12" s="28"/>
      <c r="D12" s="28"/>
      <c r="E12" s="28"/>
      <c r="F12" s="28"/>
      <c r="G12" s="28"/>
    </row>
    <row r="13" spans="1:7" x14ac:dyDescent="0.35">
      <c r="A13" s="28"/>
      <c r="B13" s="28"/>
      <c r="C13" s="28"/>
      <c r="D13" s="28"/>
      <c r="E13" s="28"/>
      <c r="F13" s="28"/>
      <c r="G13" s="28"/>
    </row>
    <row r="14" spans="1:7" ht="27.75" customHeight="1" x14ac:dyDescent="0.35">
      <c r="A14" s="28"/>
      <c r="B14" s="28"/>
      <c r="C14" s="28"/>
      <c r="D14" s="28"/>
      <c r="E14" s="28"/>
      <c r="F14" s="28"/>
      <c r="G14" s="28"/>
    </row>
    <row r="15" spans="1:7" x14ac:dyDescent="0.35">
      <c r="A15" s="28"/>
      <c r="B15" s="28"/>
      <c r="C15" s="28"/>
      <c r="D15" s="28"/>
      <c r="E15" s="28"/>
      <c r="F15" s="28"/>
      <c r="G15" s="28"/>
    </row>
    <row r="16" spans="1:7" ht="20.25" customHeight="1" x14ac:dyDescent="0.35">
      <c r="A16" s="29" t="s">
        <v>11</v>
      </c>
      <c r="B16" s="29"/>
      <c r="C16" s="29"/>
      <c r="D16" s="29"/>
      <c r="E16" s="29"/>
      <c r="F16" s="29"/>
      <c r="G16" s="29"/>
    </row>
    <row r="17" spans="1:7" ht="20.25" customHeight="1" x14ac:dyDescent="0.35">
      <c r="A17" s="29"/>
      <c r="B17" s="29"/>
      <c r="C17" s="29"/>
      <c r="D17" s="29"/>
      <c r="E17" s="29"/>
      <c r="F17" s="29"/>
      <c r="G17" s="29"/>
    </row>
    <row r="20" spans="1:7" x14ac:dyDescent="0.35">
      <c r="C20" s="30" t="s">
        <v>1</v>
      </c>
      <c r="D20" s="30"/>
      <c r="E20" s="30"/>
    </row>
    <row r="23" spans="1:7" x14ac:dyDescent="0.35">
      <c r="A23" s="29" t="s">
        <v>5</v>
      </c>
      <c r="B23" s="29"/>
      <c r="C23" s="29"/>
      <c r="D23" s="29"/>
      <c r="E23" s="29"/>
      <c r="F23" s="29"/>
      <c r="G23" s="29"/>
    </row>
    <row r="24" spans="1:7" ht="15" customHeight="1" x14ac:dyDescent="0.35">
      <c r="A24" s="29"/>
      <c r="B24" s="29"/>
      <c r="C24" s="29"/>
      <c r="D24" s="29"/>
      <c r="E24" s="29"/>
      <c r="F24" s="29"/>
      <c r="G24" s="29"/>
    </row>
    <row r="25" spans="1:7" ht="15" customHeight="1" x14ac:dyDescent="0.35">
      <c r="A25" s="29"/>
      <c r="B25" s="29"/>
      <c r="C25" s="29"/>
      <c r="D25" s="29"/>
      <c r="E25" s="29"/>
      <c r="F25" s="29"/>
      <c r="G25" s="29"/>
    </row>
    <row r="26" spans="1:7" ht="15" customHeight="1" x14ac:dyDescent="0.35">
      <c r="A26" s="29"/>
      <c r="B26" s="29"/>
      <c r="C26" s="29"/>
      <c r="D26" s="29"/>
      <c r="E26" s="29"/>
      <c r="F26" s="29"/>
      <c r="G26" s="29"/>
    </row>
    <row r="27" spans="1:7" ht="15" customHeight="1" x14ac:dyDescent="0.35">
      <c r="A27" s="29"/>
      <c r="B27" s="29"/>
      <c r="C27" s="29"/>
      <c r="D27" s="29"/>
      <c r="E27" s="29"/>
      <c r="F27" s="29"/>
      <c r="G27" s="29"/>
    </row>
    <row r="28" spans="1:7" ht="15" customHeight="1" x14ac:dyDescent="0.35">
      <c r="A28" s="29"/>
      <c r="B28" s="29"/>
      <c r="C28" s="29"/>
      <c r="D28" s="29"/>
      <c r="E28" s="29"/>
      <c r="F28" s="29"/>
      <c r="G28" s="29"/>
    </row>
    <row r="30" spans="1:7" x14ac:dyDescent="0.35">
      <c r="D30" s="10" t="s">
        <v>2</v>
      </c>
    </row>
    <row r="31" spans="1:7" x14ac:dyDescent="0.35">
      <c r="D31" s="10" t="s">
        <v>4</v>
      </c>
    </row>
    <row r="32" spans="1:7" x14ac:dyDescent="0.35">
      <c r="D32" s="11" t="s">
        <v>8</v>
      </c>
    </row>
    <row r="33" spans="4:4" x14ac:dyDescent="0.35">
      <c r="D33" s="12" t="s">
        <v>9</v>
      </c>
    </row>
    <row r="35" spans="4:4" x14ac:dyDescent="0.35">
      <c r="D35" s="10" t="s">
        <v>3</v>
      </c>
    </row>
    <row r="36" spans="4:4" x14ac:dyDescent="0.35">
      <c r="D36" s="12" t="s">
        <v>10</v>
      </c>
    </row>
    <row r="37" spans="4:4" x14ac:dyDescent="0.35">
      <c r="D37" s="11" t="s">
        <v>21</v>
      </c>
    </row>
  </sheetData>
  <mergeCells count="4">
    <mergeCell ref="A11:G15"/>
    <mergeCell ref="A16:G17"/>
    <mergeCell ref="C20:E20"/>
    <mergeCell ref="A23:G28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K23"/>
  <sheetViews>
    <sheetView tabSelected="1" topLeftCell="B1" zoomScale="70" zoomScaleNormal="70" workbookViewId="0">
      <selection activeCell="B5" sqref="B5:F5"/>
    </sheetView>
  </sheetViews>
  <sheetFormatPr baseColWidth="10" defaultRowHeight="14.5" x14ac:dyDescent="0.35"/>
  <cols>
    <col min="2" max="2" width="14.1796875" style="1" customWidth="1"/>
    <col min="3" max="3" width="15" style="1" customWidth="1"/>
    <col min="4" max="4" width="15.54296875" style="1" customWidth="1"/>
    <col min="5" max="5" width="31.453125" style="1" customWidth="1"/>
    <col min="6" max="6" width="14.81640625" customWidth="1"/>
    <col min="7" max="7" width="24.54296875" bestFit="1" customWidth="1"/>
    <col min="8" max="8" width="25.1796875" customWidth="1"/>
    <col min="9" max="9" width="28.453125" customWidth="1"/>
  </cols>
  <sheetData>
    <row r="2" spans="1:11" x14ac:dyDescent="0.35">
      <c r="B2" s="41" t="s">
        <v>6</v>
      </c>
      <c r="C2" s="42" t="s">
        <v>36</v>
      </c>
      <c r="D2" s="42"/>
      <c r="E2" s="42"/>
      <c r="F2" s="42"/>
      <c r="G2" s="42"/>
      <c r="H2" s="42"/>
      <c r="I2" s="42"/>
    </row>
    <row r="3" spans="1:11" x14ac:dyDescent="0.35">
      <c r="B3" s="41"/>
      <c r="C3" s="42"/>
      <c r="D3" s="42"/>
      <c r="E3" s="42"/>
      <c r="F3" s="42"/>
      <c r="G3" s="42"/>
      <c r="H3" s="42"/>
      <c r="I3" s="42"/>
    </row>
    <row r="4" spans="1:11" x14ac:dyDescent="0.35">
      <c r="B4" s="41"/>
      <c r="C4" s="42"/>
      <c r="D4" s="42"/>
      <c r="E4" s="42"/>
      <c r="F4" s="42"/>
      <c r="G4" s="42"/>
      <c r="H4" s="42"/>
      <c r="I4" s="42"/>
    </row>
    <row r="5" spans="1:11" ht="21.5" thickBot="1" x14ac:dyDescent="0.4">
      <c r="B5" s="51" t="s">
        <v>25</v>
      </c>
      <c r="C5" s="51"/>
      <c r="D5" s="51"/>
      <c r="E5" s="51"/>
      <c r="F5" s="51"/>
      <c r="G5" s="8"/>
      <c r="H5" s="3"/>
      <c r="I5" s="3"/>
    </row>
    <row r="6" spans="1:11" ht="23.15" customHeight="1" x14ac:dyDescent="0.35">
      <c r="B6" s="44" t="s">
        <v>12</v>
      </c>
      <c r="C6" s="45"/>
      <c r="D6" s="46"/>
      <c r="E6" s="46"/>
      <c r="F6" s="46"/>
      <c r="G6" s="7"/>
    </row>
    <row r="7" spans="1:11" ht="21" customHeight="1" thickBot="1" x14ac:dyDescent="0.4">
      <c r="B7" s="37" t="s">
        <v>35</v>
      </c>
      <c r="C7" s="38"/>
      <c r="D7" s="39"/>
      <c r="E7" s="39"/>
      <c r="F7" s="39"/>
      <c r="G7" s="5"/>
    </row>
    <row r="8" spans="1:11" ht="21" x14ac:dyDescent="0.35">
      <c r="B8" s="2"/>
      <c r="C8" s="6"/>
      <c r="D8" s="6"/>
      <c r="E8" s="6"/>
      <c r="F8" s="3"/>
      <c r="G8" s="3"/>
      <c r="H8" s="3"/>
      <c r="I8" s="3"/>
    </row>
    <row r="9" spans="1:11" ht="21.5" thickBot="1" x14ac:dyDescent="0.4">
      <c r="B9" s="2"/>
      <c r="C9" s="6"/>
      <c r="D9" s="6"/>
      <c r="E9" s="6"/>
      <c r="F9" s="3"/>
      <c r="G9" s="3"/>
      <c r="H9" s="3"/>
      <c r="I9" s="3"/>
    </row>
    <row r="10" spans="1:11" ht="21" x14ac:dyDescent="0.5">
      <c r="B10" s="47" t="s">
        <v>22</v>
      </c>
      <c r="C10" s="48"/>
      <c r="D10" s="48"/>
      <c r="E10" s="48"/>
      <c r="F10" s="48"/>
      <c r="G10" s="48"/>
      <c r="H10" s="48"/>
      <c r="I10" s="49"/>
    </row>
    <row r="11" spans="1:11" ht="15" customHeight="1" x14ac:dyDescent="0.35">
      <c r="B11" s="43" t="s">
        <v>7</v>
      </c>
      <c r="C11" s="43"/>
      <c r="D11" s="43"/>
      <c r="E11" s="43"/>
      <c r="F11" s="43" t="s">
        <v>17</v>
      </c>
      <c r="G11" s="50"/>
      <c r="H11" s="50"/>
      <c r="I11" s="50"/>
      <c r="K11" s="4"/>
    </row>
    <row r="12" spans="1:11" ht="15" customHeight="1" x14ac:dyDescent="0.35">
      <c r="B12" s="43"/>
      <c r="C12" s="43"/>
      <c r="D12" s="43"/>
      <c r="E12" s="43"/>
      <c r="F12" s="43"/>
      <c r="G12" s="50" t="s">
        <v>20</v>
      </c>
      <c r="H12" s="50" t="s">
        <v>13</v>
      </c>
      <c r="I12" s="50" t="s">
        <v>34</v>
      </c>
      <c r="K12" s="4"/>
    </row>
    <row r="13" spans="1:11" x14ac:dyDescent="0.35">
      <c r="B13" s="43"/>
      <c r="C13" s="43"/>
      <c r="D13" s="43"/>
      <c r="E13" s="43"/>
      <c r="F13" s="43"/>
      <c r="G13" s="50"/>
      <c r="H13" s="50"/>
      <c r="I13" s="50"/>
      <c r="K13" s="4"/>
    </row>
    <row r="14" spans="1:11" ht="79.5" customHeight="1" x14ac:dyDescent="0.35">
      <c r="A14" s="14" t="s">
        <v>14</v>
      </c>
      <c r="B14" s="36" t="s">
        <v>23</v>
      </c>
      <c r="C14" s="36"/>
      <c r="D14" s="36"/>
      <c r="E14" s="36"/>
      <c r="F14" s="13" t="s">
        <v>18</v>
      </c>
      <c r="G14" s="15">
        <v>1760</v>
      </c>
      <c r="H14" s="25"/>
      <c r="I14" s="23">
        <f>H14*G14</f>
        <v>0</v>
      </c>
    </row>
    <row r="15" spans="1:11" s="19" customFormat="1" ht="69" customHeight="1" x14ac:dyDescent="0.35">
      <c r="A15" s="16" t="s">
        <v>29</v>
      </c>
      <c r="B15" s="40" t="s">
        <v>27</v>
      </c>
      <c r="C15" s="40"/>
      <c r="D15" s="40"/>
      <c r="E15" s="40"/>
      <c r="F15" s="17" t="s">
        <v>18</v>
      </c>
      <c r="G15" s="18">
        <v>5</v>
      </c>
      <c r="H15" s="26"/>
      <c r="I15" s="24">
        <f>H15*G15</f>
        <v>0</v>
      </c>
    </row>
    <row r="16" spans="1:11" ht="90.75" customHeight="1" x14ac:dyDescent="0.35">
      <c r="A16" s="14" t="s">
        <v>16</v>
      </c>
      <c r="B16" s="36" t="s">
        <v>24</v>
      </c>
      <c r="C16" s="36"/>
      <c r="D16" s="36"/>
      <c r="E16" s="36"/>
      <c r="F16" s="13" t="s">
        <v>18</v>
      </c>
      <c r="G16" s="15">
        <v>20</v>
      </c>
      <c r="H16" s="25"/>
      <c r="I16" s="23">
        <f t="shared" ref="I16:I18" si="0">H16*G16</f>
        <v>0</v>
      </c>
    </row>
    <row r="17" spans="1:11" s="19" customFormat="1" ht="69" customHeight="1" x14ac:dyDescent="0.35">
      <c r="A17" s="16" t="s">
        <v>30</v>
      </c>
      <c r="B17" s="40" t="s">
        <v>28</v>
      </c>
      <c r="C17" s="40"/>
      <c r="D17" s="40"/>
      <c r="E17" s="40"/>
      <c r="F17" s="17" t="s">
        <v>18</v>
      </c>
      <c r="G17" s="18">
        <v>2</v>
      </c>
      <c r="H17" s="26"/>
      <c r="I17" s="24">
        <f t="shared" si="0"/>
        <v>0</v>
      </c>
    </row>
    <row r="18" spans="1:11" ht="74.25" customHeight="1" x14ac:dyDescent="0.35">
      <c r="A18" s="14" t="s">
        <v>15</v>
      </c>
      <c r="B18" s="36" t="s">
        <v>26</v>
      </c>
      <c r="C18" s="36"/>
      <c r="D18" s="36"/>
      <c r="E18" s="36"/>
      <c r="F18" s="13" t="s">
        <v>19</v>
      </c>
      <c r="G18" s="15">
        <v>4</v>
      </c>
      <c r="H18" s="25"/>
      <c r="I18" s="23">
        <f t="shared" si="0"/>
        <v>0</v>
      </c>
      <c r="K18" s="4"/>
    </row>
    <row r="19" spans="1:11" s="20" customFormat="1" ht="35.15" customHeight="1" x14ac:dyDescent="0.35">
      <c r="B19" s="21"/>
      <c r="C19" s="21"/>
      <c r="D19" s="21"/>
      <c r="E19" s="21"/>
      <c r="G19" s="32" t="s">
        <v>31</v>
      </c>
      <c r="H19" s="33"/>
      <c r="I19" s="27">
        <f>SUM(I14:I18)</f>
        <v>0</v>
      </c>
    </row>
    <row r="20" spans="1:11" s="20" customFormat="1" ht="35.15" customHeight="1" x14ac:dyDescent="0.35">
      <c r="B20" s="21"/>
      <c r="C20" s="21"/>
      <c r="D20" s="21"/>
      <c r="E20" s="21"/>
      <c r="G20" s="22" t="s">
        <v>32</v>
      </c>
      <c r="H20" s="31"/>
      <c r="I20" s="31"/>
    </row>
    <row r="21" spans="1:11" s="20" customFormat="1" ht="35.15" customHeight="1" x14ac:dyDescent="0.35">
      <c r="B21" s="21"/>
      <c r="C21" s="21"/>
      <c r="D21" s="21"/>
      <c r="E21" s="21"/>
      <c r="G21" s="34" t="s">
        <v>33</v>
      </c>
      <c r="H21" s="35"/>
      <c r="I21" s="27">
        <f>I19*(1+H20)</f>
        <v>0</v>
      </c>
    </row>
    <row r="22" spans="1:11" s="20" customFormat="1" ht="15.5" x14ac:dyDescent="0.35">
      <c r="B22" s="21"/>
      <c r="C22" s="21"/>
      <c r="D22" s="21"/>
      <c r="E22" s="21"/>
    </row>
    <row r="23" spans="1:11" s="20" customFormat="1" ht="15.5" x14ac:dyDescent="0.35">
      <c r="B23" s="21"/>
      <c r="C23" s="21"/>
      <c r="D23" s="21"/>
      <c r="E23" s="21"/>
    </row>
  </sheetData>
  <protectedRanges>
    <protectedRange sqref="H19" name="Plage1_5"/>
  </protectedRanges>
  <mergeCells count="20">
    <mergeCell ref="B7:F7"/>
    <mergeCell ref="B15:E15"/>
    <mergeCell ref="B17:E17"/>
    <mergeCell ref="B2:B4"/>
    <mergeCell ref="C2:I4"/>
    <mergeCell ref="B11:E13"/>
    <mergeCell ref="B14:E14"/>
    <mergeCell ref="B6:F6"/>
    <mergeCell ref="B10:I10"/>
    <mergeCell ref="H12:H13"/>
    <mergeCell ref="G11:I11"/>
    <mergeCell ref="I12:I13"/>
    <mergeCell ref="G12:G13"/>
    <mergeCell ref="B5:F5"/>
    <mergeCell ref="F11:F13"/>
    <mergeCell ref="H20:I20"/>
    <mergeCell ref="G19:H19"/>
    <mergeCell ref="G21:H21"/>
    <mergeCell ref="B16:E16"/>
    <mergeCell ref="B18:E18"/>
  </mergeCells>
  <phoneticPr fontId="11" type="noConversion"/>
  <pageMargins left="0.7" right="0.7" top="0.75" bottom="0.75" header="0.3" footer="0.3"/>
  <pageSetup paperSize="9" orientation="portrait" verticalDpi="12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Page de garde</vt:lpstr>
      <vt:lpstr>Lot1</vt:lpstr>
    </vt:vector>
  </TitlesOfParts>
  <Company>SYCTOM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syctom</dc:creator>
  <cp:lastModifiedBy>GRUNBAUM Ariana</cp:lastModifiedBy>
  <cp:lastPrinted>2017-03-10T16:05:53Z</cp:lastPrinted>
  <dcterms:created xsi:type="dcterms:W3CDTF">2012-12-04T16:07:56Z</dcterms:created>
  <dcterms:modified xsi:type="dcterms:W3CDTF">2026-05-13T12:59:39Z</dcterms:modified>
</cp:coreProperties>
</file>